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0" windowWidth="21840" windowHeight="11565"/>
  </bookViews>
  <sheets>
    <sheet name="Лист2" sheetId="2" r:id="rId1"/>
    <sheet name="Лист3" sheetId="3" r:id="rId2"/>
  </sheets>
  <definedNames>
    <definedName name="_xlnm.Print_Area" localSheetId="0">Лист2!$A$1:$J$62</definedName>
  </definedNames>
  <calcPr calcId="145621" iterateDelta="1E-4"/>
</workbook>
</file>

<file path=xl/calcChain.xml><?xml version="1.0" encoding="utf-8"?>
<calcChain xmlns="http://schemas.openxmlformats.org/spreadsheetml/2006/main">
  <c r="I50" i="2" l="1"/>
  <c r="I38" i="2"/>
  <c r="I39" i="2"/>
  <c r="H51" i="2" l="1"/>
  <c r="H35" i="2" l="1"/>
  <c r="H34" i="2"/>
  <c r="H33" i="2"/>
  <c r="H24" i="2"/>
  <c r="I35" i="2"/>
  <c r="I34" i="2"/>
  <c r="I33" i="2"/>
  <c r="I60" i="2"/>
  <c r="I59" i="2"/>
  <c r="H59" i="2"/>
  <c r="I56" i="2"/>
  <c r="I55" i="2"/>
  <c r="I51" i="2"/>
  <c r="I46" i="2"/>
  <c r="I45" i="2"/>
  <c r="I40" i="2"/>
  <c r="I18" i="2"/>
  <c r="I15" i="2"/>
  <c r="I24" i="2"/>
  <c r="H40" i="2"/>
  <c r="H45" i="2"/>
  <c r="H46" i="2"/>
  <c r="H55" i="2"/>
  <c r="H56" i="2"/>
  <c r="H15" i="2"/>
</calcChain>
</file>

<file path=xl/sharedStrings.xml><?xml version="1.0" encoding="utf-8"?>
<sst xmlns="http://schemas.openxmlformats.org/spreadsheetml/2006/main" count="240" uniqueCount="86">
  <si>
    <t>% исполнения</t>
  </si>
  <si>
    <t>чел.</t>
  </si>
  <si>
    <t>%</t>
  </si>
  <si>
    <t>един</t>
  </si>
  <si>
    <t>чел</t>
  </si>
  <si>
    <t>учреж</t>
  </si>
  <si>
    <t>ед</t>
  </si>
  <si>
    <t>Повышение уровня удовлетворенности населения муниципального образования Кавказский район качеством предоставления муниципальных услуг в сфере культуры и искусства</t>
  </si>
  <si>
    <t>Охват детей школьного возраста (5 - 18 лет) эстетическим образованием, предоставляемым детскими музыкальными, художественными школами и школами искусств</t>
  </si>
  <si>
    <t>общее число детей в районе от 5 до 18 лет</t>
  </si>
  <si>
    <t>число детей обучающихся в школах 
дополнительного образования на начало отчетного периода</t>
  </si>
  <si>
    <t>число детей обучающихся в школах 
дополнительного образования на конец отчетного периода</t>
  </si>
  <si>
    <t xml:space="preserve">прирост учащихся  за  год в абсолютном выражении </t>
  </si>
  <si>
    <t xml:space="preserve"> % прироста учащихся школ 
дополнительного образования</t>
  </si>
  <si>
    <t>Число работников муниципальных учреждений сферы культуры и искусства, проживающих и работающих в сельской местности и получающих компенсационные выплаты на оплату жилых помещений, отопления и освещения (с учетом пенсионеров, членов семей работников)</t>
  </si>
  <si>
    <t>Число пользователей библиотеками в расчете на 1000 человек населения</t>
  </si>
  <si>
    <t>фактическое число пользователей библиотекой на отчетный период</t>
  </si>
  <si>
    <t>Обновление книжных фондов библиотек муниципального образования Кавказский район</t>
  </si>
  <si>
    <t>Количество культурно-массовых мероприятий, проведенных на территории муниципального образования Кавказский район</t>
  </si>
  <si>
    <t>Количество краевых (всероссийских) мероприятий, в которых приняло участие муниципальное образование Кавказский район</t>
  </si>
  <si>
    <t>количество проведенных опросов об уровне удовлетворенности  населения района качеством предоставления муниципальных услуг в сфере культуры и искусства</t>
  </si>
  <si>
    <t>число жителей,  учавствовавших в опросе</t>
  </si>
  <si>
    <t>число детей,  занимающихся эстетическим образованием, предоставляемым детскими музыкальными, художественными школами и школами искусств всего, из них:</t>
  </si>
  <si>
    <t>музыкальным образованием</t>
  </si>
  <si>
    <t>художественным образованием</t>
  </si>
  <si>
    <t>хореографией</t>
  </si>
  <si>
    <t>число  детей, принявших участие в краевых и всероссийских конкурсах и мероприятих</t>
  </si>
  <si>
    <t xml:space="preserve">число детей, награжденных и  занявших призовые места краевых и всероссийских конкурсах и мероприятих </t>
  </si>
  <si>
    <t xml:space="preserve">количество проведенных выставок работ учащихся художественной школы </t>
  </si>
  <si>
    <t>штатная численность учреждений дополнительного образования, подведомственных ОК</t>
  </si>
  <si>
    <t xml:space="preserve"> из них педагогического персонала</t>
  </si>
  <si>
    <t>кол. книг</t>
  </si>
  <si>
    <t>объем книжного фонда района  на начало периода</t>
  </si>
  <si>
    <t>обновлено в отчетном периоде</t>
  </si>
  <si>
    <t>штатная численность учреждения на отчетный период</t>
  </si>
  <si>
    <t>количество книговыдач в отчетном периоде</t>
  </si>
  <si>
    <t>количество учреждений, оказывающие методичесике  услуги</t>
  </si>
  <si>
    <t>число учебных, консультативных и методических мероприятий, проведенных для учреждений в сфере культуры и искусства в расчете на 1 работника учреждения</t>
  </si>
  <si>
    <t>количество штатных единиц учреждения</t>
  </si>
  <si>
    <t>из них руководителей</t>
  </si>
  <si>
    <t>х</t>
  </si>
  <si>
    <t>Ежеквартально, до 20 числа месяца, следующего за отчетным.            Ежегодно до 25 января года, 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</si>
  <si>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</si>
  <si>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</si>
  <si>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</si>
  <si>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</si>
  <si>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</si>
  <si>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Основное мероприятие № 1. «Руководство и управление в сфере культуры и искусства»</t>
  </si>
  <si>
    <t>Основное мероприятие № 2. «Реализация дополнительных предпрофессиональных общеобразовательных программ в области искусств»</t>
  </si>
  <si>
    <t>Основное мероприятие № 3. «Организация библиотечного обслуживания населения МО Кавказский район»</t>
  </si>
  <si>
    <t>Основное мероприятие № 4. «Методическое обслуживание учреждений культуры»</t>
  </si>
  <si>
    <t>Основное мероприятие № 5. «Обеспечение организации и осуществления бухгалтерского учета»</t>
  </si>
  <si>
    <t>Основное мероприятие № 6. «Создание условий для организации досуга и культуры»</t>
  </si>
  <si>
    <t>(1 квартал, полугодие, 9 месяцев, год)</t>
  </si>
  <si>
    <t>"Развитие культуры"</t>
  </si>
  <si>
    <t xml:space="preserve">Количество  учреждений культуры </t>
  </si>
  <si>
    <t xml:space="preserve">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</si>
  <si>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штатная численность учреждения, оказывающего методические услуги</t>
  </si>
  <si>
    <t>об исполнении целевых показателей муниципальной программы муниципального образования Кавказский район</t>
  </si>
  <si>
    <t>2</t>
  </si>
  <si>
    <t>факт</t>
  </si>
  <si>
    <t xml:space="preserve">план 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</si>
  <si>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</si>
  <si>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</si>
  <si>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</si>
  <si>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Отклонение в абсол. выраж.</t>
  </si>
  <si>
    <t>Значение целевого показателя за:</t>
  </si>
  <si>
    <t>Количество присужденных учащимся детских школ искусств  стипендий, премий, грантов различного уровня</t>
  </si>
  <si>
    <t xml:space="preserve">Начальник отдела культуры администрации МО Кавказский район </t>
  </si>
  <si>
    <t>Н.Ю. Михайловская</t>
  </si>
  <si>
    <t>выполнено</t>
  </si>
  <si>
    <t>количество других мероприятий, отражающих качество и эфективность деятельности учреждений дополнительного образования: концерты, акции, тематические мероприятия, фестивали</t>
  </si>
  <si>
    <r>
      <t xml:space="preserve">Количество получателей услуг (пользователей библиотек МО Кавказский район, физических лиц) </t>
    </r>
    <r>
      <rPr>
        <b/>
        <sz val="11"/>
        <rFont val="Times New Roman"/>
        <family val="1"/>
        <charset val="204"/>
      </rPr>
      <t>мун зад</t>
    </r>
  </si>
  <si>
    <t>проведено мероприятий по комплектованию книжных фондов библиотек поселений</t>
  </si>
  <si>
    <t>количество преподавателей, имеющих  в установленном порядке первую и высшую квалификационные категории</t>
  </si>
  <si>
    <t>количество  родителей (законных представителей), удовлетворенных условиями и качеством предоставляемой образовательной услуги</t>
  </si>
  <si>
    <t>количество наград, полученных  в конкурсах различных уровней</t>
  </si>
  <si>
    <t>ед.</t>
  </si>
  <si>
    <t>увольнение преподавателей</t>
  </si>
  <si>
    <t xml:space="preserve">Количество учебных, консультативных и методических мероприятий, проведенных для учреждений в сфере культуры и искусства </t>
  </si>
  <si>
    <t xml:space="preserve">Количество отремонтированных и (или) оснащенных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</t>
  </si>
  <si>
    <t xml:space="preserve"> за   2023 год</t>
  </si>
  <si>
    <t>Количество приобретенных объектов недвижимости в муниципальную собственность муниципального образования Кавказский район</t>
  </si>
  <si>
    <t xml:space="preserve">Отказ в продаже предполагемого здания </t>
  </si>
  <si>
    <t xml:space="preserve">Количество  детей, обучающихся в школах 
дополнительного образования </t>
  </si>
  <si>
    <t>Процент обновляемости зависит от количества приобретаемых новых изданий. В истекшем году, ввиду значительного удорожания книг, на суммы выделяемыее для пополнения фондов приобретено меньше книг, чем планировалось.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</si>
</sst>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trike/>
      <sz val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/>
    </xf>
    <xf numFmtId="164" fontId="2" fillId="3" borderId="16" xfId="0" applyNumberFormat="1" applyFont="1" applyFill="1" applyBorder="1" applyAlignment="1">
      <alignment horizontal="center" vertical="top"/>
    </xf>
    <xf numFmtId="0" fontId="5" fillId="3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49" fontId="2" fillId="3" borderId="14" xfId="0" applyNumberFormat="1" applyFont="1" applyFill="1" applyBorder="1" applyAlignment="1">
      <alignment horizontal="left" vertical="top" wrapText="1"/>
    </xf>
    <xf numFmtId="49" fontId="2" fillId="3" borderId="15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topLeftCell="A4" workbookViewId="0">
      <pane xSplit="1" ySplit="10" topLeftCell="B48" activePane="bottomRight" state="frozen"/>
      <selection activeCell="A4" sqref="A4"/>
      <selection pane="topRight" activeCell="B4" sqref="B4"/>
      <selection pane="bottomLeft" activeCell="A14" sqref="A14"/>
      <selection pane="bottomRight" activeCell="J50" sqref="J50"/>
    </sheetView>
  </sheetViews>
  <sheetFormatPr defaultColWidth="9.140625" defaultRowHeight="15" x14ac:dyDescent="0.25"/>
  <cols>
    <col min="1" max="1" width="19.140625" style="10" customWidth="1"/>
    <col min="2" max="2" width="15.42578125" style="11" customWidth="1"/>
    <col min="3" max="3" width="47.7109375" style="11" customWidth="1"/>
    <col min="4" max="4" width="7" style="12" customWidth="1"/>
    <col min="5" max="6" width="11.7109375" style="12" customWidth="1"/>
    <col min="7" max="7" width="10.28515625" style="12" customWidth="1"/>
    <col min="8" max="8" width="9" style="12" customWidth="1"/>
    <col min="9" max="9" width="9.140625" style="12" customWidth="1"/>
    <col min="10" max="10" width="15.42578125" style="12" customWidth="1"/>
    <col min="11" max="16384" width="9.140625" style="11"/>
  </cols>
  <sheetData>
    <row r="1" spans="1:10" ht="65.25" customHeight="1" x14ac:dyDescent="0.25">
      <c r="D1" s="36"/>
      <c r="E1" s="37"/>
      <c r="F1" s="37"/>
      <c r="G1" s="68" t="s">
        <v>41</v>
      </c>
      <c r="H1" s="68"/>
      <c r="I1" s="68"/>
      <c r="J1" s="68"/>
    </row>
    <row r="2" spans="1:10" x14ac:dyDescent="0.25">
      <c r="D2" s="38"/>
      <c r="E2" s="30"/>
      <c r="F2" s="30"/>
      <c r="G2" s="30"/>
      <c r="H2" s="30"/>
      <c r="I2" s="30"/>
      <c r="J2" s="38"/>
    </row>
    <row r="3" spans="1:10" ht="15.75" x14ac:dyDescent="0.25">
      <c r="A3" s="72" t="s">
        <v>42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15" customHeight="1" x14ac:dyDescent="0.25">
      <c r="A4" s="73" t="s">
        <v>58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ht="15" customHeight="1" x14ac:dyDescent="0.25">
      <c r="A5" s="77" t="s">
        <v>54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15" customHeight="1" x14ac:dyDescent="0.25">
      <c r="A6" s="74" t="s">
        <v>43</v>
      </c>
      <c r="B6" s="74"/>
      <c r="C6" s="74"/>
      <c r="D6" s="74"/>
      <c r="E6" s="74"/>
      <c r="F6" s="74"/>
      <c r="G6" s="74"/>
      <c r="H6" s="74"/>
      <c r="I6" s="74"/>
      <c r="J6" s="74"/>
    </row>
    <row r="7" spans="1:10" ht="15" customHeight="1" x14ac:dyDescent="0.25">
      <c r="A7" s="75" t="s">
        <v>81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" customHeight="1" x14ac:dyDescent="0.25">
      <c r="A8" s="76" t="s">
        <v>53</v>
      </c>
      <c r="B8" s="76"/>
      <c r="C8" s="76"/>
      <c r="D8" s="76"/>
      <c r="E8" s="76"/>
      <c r="F8" s="76"/>
      <c r="G8" s="76"/>
      <c r="H8" s="76"/>
      <c r="I8" s="76"/>
      <c r="J8" s="76"/>
    </row>
    <row r="11" spans="1:10" ht="30" customHeight="1" x14ac:dyDescent="0.25">
      <c r="A11" s="58" t="s">
        <v>44</v>
      </c>
      <c r="B11" s="52" t="s">
        <v>45</v>
      </c>
      <c r="C11" s="53"/>
      <c r="D11" s="58" t="s">
        <v>46</v>
      </c>
      <c r="E11" s="61" t="s">
        <v>66</v>
      </c>
      <c r="F11" s="62"/>
      <c r="G11" s="63"/>
      <c r="H11" s="58" t="s">
        <v>65</v>
      </c>
      <c r="I11" s="58" t="s">
        <v>0</v>
      </c>
      <c r="J11" s="58" t="s">
        <v>62</v>
      </c>
    </row>
    <row r="12" spans="1:10" ht="87.6" customHeight="1" x14ac:dyDescent="0.25">
      <c r="A12" s="59"/>
      <c r="B12" s="54"/>
      <c r="C12" s="55"/>
      <c r="D12" s="59"/>
      <c r="E12" s="13" t="s">
        <v>63</v>
      </c>
      <c r="F12" s="61" t="s">
        <v>64</v>
      </c>
      <c r="G12" s="81"/>
      <c r="H12" s="59"/>
      <c r="I12" s="59"/>
      <c r="J12" s="59"/>
    </row>
    <row r="13" spans="1:10" ht="30.75" customHeight="1" x14ac:dyDescent="0.25">
      <c r="A13" s="60"/>
      <c r="B13" s="56"/>
      <c r="C13" s="57"/>
      <c r="D13" s="60"/>
      <c r="E13" s="13" t="s">
        <v>60</v>
      </c>
      <c r="F13" s="13" t="s">
        <v>61</v>
      </c>
      <c r="G13" s="13" t="s">
        <v>60</v>
      </c>
      <c r="H13" s="60"/>
      <c r="I13" s="60"/>
      <c r="J13" s="60"/>
    </row>
    <row r="14" spans="1:10" ht="18.75" customHeight="1" x14ac:dyDescent="0.25">
      <c r="A14" s="14">
        <v>1</v>
      </c>
      <c r="B14" s="66" t="s">
        <v>59</v>
      </c>
      <c r="C14" s="67"/>
      <c r="D14" s="15">
        <v>3</v>
      </c>
      <c r="E14" s="15">
        <v>4</v>
      </c>
      <c r="F14" s="15">
        <v>5</v>
      </c>
      <c r="G14" s="16">
        <v>6</v>
      </c>
      <c r="H14" s="15">
        <v>7</v>
      </c>
      <c r="I14" s="15">
        <v>8</v>
      </c>
      <c r="J14" s="15">
        <v>9</v>
      </c>
    </row>
    <row r="15" spans="1:10" ht="46.5" customHeight="1" x14ac:dyDescent="0.25">
      <c r="A15" s="83" t="s">
        <v>47</v>
      </c>
      <c r="B15" s="69" t="s">
        <v>7</v>
      </c>
      <c r="C15" s="69"/>
      <c r="D15" s="1" t="s">
        <v>2</v>
      </c>
      <c r="E15" s="2">
        <v>77.5</v>
      </c>
      <c r="F15" s="2">
        <v>75.5</v>
      </c>
      <c r="G15" s="2">
        <v>77.5</v>
      </c>
      <c r="H15" s="2">
        <f>G15-F15</f>
        <v>2</v>
      </c>
      <c r="I15" s="4">
        <f t="shared" ref="I15" si="0">G15/F15</f>
        <v>1.0264900662251655</v>
      </c>
      <c r="J15" s="2"/>
    </row>
    <row r="16" spans="1:10" ht="62.25" customHeight="1" x14ac:dyDescent="0.25">
      <c r="A16" s="84"/>
      <c r="B16" s="29"/>
      <c r="C16" s="3" t="s">
        <v>20</v>
      </c>
      <c r="D16" s="1" t="s">
        <v>6</v>
      </c>
      <c r="E16" s="2">
        <v>4</v>
      </c>
      <c r="F16" s="2" t="s">
        <v>40</v>
      </c>
      <c r="G16" s="2">
        <v>4</v>
      </c>
      <c r="H16" s="2" t="s">
        <v>40</v>
      </c>
      <c r="I16" s="2" t="s">
        <v>40</v>
      </c>
      <c r="J16" s="2" t="s">
        <v>40</v>
      </c>
    </row>
    <row r="17" spans="1:15" ht="17.25" customHeight="1" x14ac:dyDescent="0.25">
      <c r="A17" s="85"/>
      <c r="B17" s="29"/>
      <c r="C17" s="3" t="s">
        <v>21</v>
      </c>
      <c r="D17" s="1" t="s">
        <v>4</v>
      </c>
      <c r="E17" s="2">
        <v>207</v>
      </c>
      <c r="F17" s="2" t="s">
        <v>40</v>
      </c>
      <c r="G17" s="2">
        <v>208</v>
      </c>
      <c r="H17" s="2" t="s">
        <v>40</v>
      </c>
      <c r="I17" s="2" t="s">
        <v>40</v>
      </c>
      <c r="J17" s="2" t="s">
        <v>40</v>
      </c>
    </row>
    <row r="18" spans="1:15" ht="90.75" customHeight="1" x14ac:dyDescent="0.25">
      <c r="A18" s="58" t="s">
        <v>48</v>
      </c>
      <c r="B18" s="69" t="s">
        <v>8</v>
      </c>
      <c r="C18" s="69"/>
      <c r="D18" s="1" t="s">
        <v>2</v>
      </c>
      <c r="E18" s="2">
        <v>14.02</v>
      </c>
      <c r="F18" s="2">
        <v>14.1</v>
      </c>
      <c r="G18" s="2">
        <v>14.1</v>
      </c>
      <c r="H18" s="2">
        <v>0</v>
      </c>
      <c r="I18" s="4">
        <f t="shared" ref="I18" si="1">G18/F18</f>
        <v>1</v>
      </c>
      <c r="J18" s="5"/>
    </row>
    <row r="19" spans="1:15" x14ac:dyDescent="0.25">
      <c r="A19" s="59"/>
      <c r="B19" s="29"/>
      <c r="C19" s="3" t="s">
        <v>9</v>
      </c>
      <c r="D19" s="1" t="s">
        <v>1</v>
      </c>
      <c r="E19" s="7">
        <v>11500</v>
      </c>
      <c r="F19" s="2" t="s">
        <v>40</v>
      </c>
      <c r="G19" s="7">
        <v>11600</v>
      </c>
      <c r="H19" s="2" t="s">
        <v>40</v>
      </c>
      <c r="I19" s="2" t="s">
        <v>40</v>
      </c>
      <c r="J19" s="2" t="s">
        <v>40</v>
      </c>
    </row>
    <row r="20" spans="1:15" ht="60" x14ac:dyDescent="0.25">
      <c r="A20" s="59"/>
      <c r="B20" s="29"/>
      <c r="C20" s="3" t="s">
        <v>22</v>
      </c>
      <c r="D20" s="1" t="s">
        <v>4</v>
      </c>
      <c r="E20" s="2">
        <v>1613</v>
      </c>
      <c r="F20" s="2" t="s">
        <v>40</v>
      </c>
      <c r="G20" s="2">
        <v>1641</v>
      </c>
      <c r="H20" s="2" t="s">
        <v>40</v>
      </c>
      <c r="I20" s="2" t="s">
        <v>40</v>
      </c>
      <c r="J20" s="1" t="s">
        <v>40</v>
      </c>
    </row>
    <row r="21" spans="1:15" x14ac:dyDescent="0.25">
      <c r="A21" s="59"/>
      <c r="B21" s="29"/>
      <c r="C21" s="3" t="s">
        <v>23</v>
      </c>
      <c r="D21" s="1" t="s">
        <v>4</v>
      </c>
      <c r="E21" s="2">
        <v>989</v>
      </c>
      <c r="F21" s="2" t="s">
        <v>40</v>
      </c>
      <c r="G21" s="2">
        <v>996</v>
      </c>
      <c r="H21" s="2" t="s">
        <v>40</v>
      </c>
      <c r="I21" s="2" t="s">
        <v>40</v>
      </c>
      <c r="J21" s="2" t="s">
        <v>40</v>
      </c>
    </row>
    <row r="22" spans="1:15" x14ac:dyDescent="0.25">
      <c r="A22" s="59"/>
      <c r="B22" s="29"/>
      <c r="C22" s="3" t="s">
        <v>24</v>
      </c>
      <c r="D22" s="1" t="s">
        <v>4</v>
      </c>
      <c r="E22" s="2">
        <v>624</v>
      </c>
      <c r="F22" s="2" t="s">
        <v>40</v>
      </c>
      <c r="G22" s="2">
        <v>645</v>
      </c>
      <c r="H22" s="2" t="s">
        <v>40</v>
      </c>
      <c r="I22" s="2" t="s">
        <v>40</v>
      </c>
      <c r="J22" s="2" t="s">
        <v>40</v>
      </c>
    </row>
    <row r="23" spans="1:15" x14ac:dyDescent="0.25">
      <c r="A23" s="59"/>
      <c r="B23" s="29"/>
      <c r="C23" s="3" t="s">
        <v>25</v>
      </c>
      <c r="D23" s="1" t="s">
        <v>4</v>
      </c>
      <c r="E23" s="2">
        <v>0</v>
      </c>
      <c r="F23" s="2" t="s">
        <v>40</v>
      </c>
      <c r="G23" s="2">
        <v>0</v>
      </c>
      <c r="H23" s="2" t="s">
        <v>40</v>
      </c>
      <c r="I23" s="2" t="s">
        <v>40</v>
      </c>
      <c r="J23" s="2" t="s">
        <v>40</v>
      </c>
    </row>
    <row r="24" spans="1:15" ht="124.5" customHeight="1" x14ac:dyDescent="0.25">
      <c r="A24" s="59"/>
      <c r="B24" s="69" t="s">
        <v>84</v>
      </c>
      <c r="C24" s="69"/>
      <c r="D24" s="1" t="s">
        <v>4</v>
      </c>
      <c r="E24" s="2">
        <v>1613</v>
      </c>
      <c r="F24" s="2">
        <v>1615</v>
      </c>
      <c r="G24" s="2">
        <v>1641</v>
      </c>
      <c r="H24" s="2">
        <f>G24-F24</f>
        <v>26</v>
      </c>
      <c r="I24" s="4">
        <f t="shared" ref="I24" si="2">G24/F24</f>
        <v>1.0160990712074303</v>
      </c>
      <c r="J24" s="27"/>
      <c r="K24" s="39"/>
      <c r="L24" s="39"/>
      <c r="M24" s="39"/>
      <c r="N24" s="39"/>
      <c r="O24" s="39"/>
    </row>
    <row r="25" spans="1:15" ht="45" x14ac:dyDescent="0.25">
      <c r="A25" s="59"/>
      <c r="B25" s="29"/>
      <c r="C25" s="3" t="s">
        <v>10</v>
      </c>
      <c r="D25" s="1" t="s">
        <v>4</v>
      </c>
      <c r="E25" s="2">
        <v>1625</v>
      </c>
      <c r="F25" s="2" t="s">
        <v>40</v>
      </c>
      <c r="G25" s="2">
        <v>1604</v>
      </c>
      <c r="H25" s="2" t="s">
        <v>40</v>
      </c>
      <c r="I25" s="2" t="s">
        <v>40</v>
      </c>
      <c r="J25" s="2" t="s">
        <v>40</v>
      </c>
    </row>
    <row r="26" spans="1:15" ht="45" x14ac:dyDescent="0.25">
      <c r="A26" s="59"/>
      <c r="B26" s="29"/>
      <c r="C26" s="3" t="s">
        <v>11</v>
      </c>
      <c r="D26" s="1" t="s">
        <v>4</v>
      </c>
      <c r="E26" s="2">
        <v>1613</v>
      </c>
      <c r="F26" s="2" t="s">
        <v>40</v>
      </c>
      <c r="G26" s="2">
        <v>1641</v>
      </c>
      <c r="H26" s="2" t="s">
        <v>40</v>
      </c>
      <c r="I26" s="2" t="s">
        <v>40</v>
      </c>
      <c r="J26" s="2" t="s">
        <v>40</v>
      </c>
    </row>
    <row r="27" spans="1:15" ht="28.9" customHeight="1" x14ac:dyDescent="0.25">
      <c r="A27" s="59"/>
      <c r="B27" s="29"/>
      <c r="C27" s="3" t="s">
        <v>12</v>
      </c>
      <c r="D27" s="1" t="s">
        <v>4</v>
      </c>
      <c r="E27" s="8">
        <v>12</v>
      </c>
      <c r="F27" s="2" t="s">
        <v>40</v>
      </c>
      <c r="G27" s="8">
        <v>37</v>
      </c>
      <c r="H27" s="2" t="s">
        <v>40</v>
      </c>
      <c r="I27" s="2" t="s">
        <v>40</v>
      </c>
      <c r="J27" s="2" t="s">
        <v>40</v>
      </c>
    </row>
    <row r="28" spans="1:15" ht="30" x14ac:dyDescent="0.25">
      <c r="A28" s="59"/>
      <c r="B28" s="29"/>
      <c r="C28" s="3" t="s">
        <v>13</v>
      </c>
      <c r="D28" s="1" t="s">
        <v>2</v>
      </c>
      <c r="E28" s="9">
        <v>0</v>
      </c>
      <c r="F28" s="2" t="s">
        <v>40</v>
      </c>
      <c r="G28" s="9">
        <v>0.03</v>
      </c>
      <c r="H28" s="2" t="s">
        <v>40</v>
      </c>
      <c r="I28" s="2" t="s">
        <v>40</v>
      </c>
      <c r="J28" s="2" t="s">
        <v>40</v>
      </c>
    </row>
    <row r="29" spans="1:15" ht="30" x14ac:dyDescent="0.25">
      <c r="A29" s="59"/>
      <c r="B29" s="29"/>
      <c r="C29" s="3" t="s">
        <v>26</v>
      </c>
      <c r="D29" s="1" t="s">
        <v>4</v>
      </c>
      <c r="E29" s="2">
        <v>1556</v>
      </c>
      <c r="F29" s="2" t="s">
        <v>40</v>
      </c>
      <c r="G29" s="2">
        <v>1507</v>
      </c>
      <c r="H29" s="2" t="s">
        <v>40</v>
      </c>
      <c r="I29" s="2" t="s">
        <v>40</v>
      </c>
      <c r="J29" s="2" t="s">
        <v>40</v>
      </c>
    </row>
    <row r="30" spans="1:15" ht="46.15" customHeight="1" x14ac:dyDescent="0.25">
      <c r="A30" s="59"/>
      <c r="B30" s="29"/>
      <c r="C30" s="3" t="s">
        <v>27</v>
      </c>
      <c r="D30" s="1" t="s">
        <v>4</v>
      </c>
      <c r="E30" s="2">
        <v>1524</v>
      </c>
      <c r="F30" s="2" t="s">
        <v>40</v>
      </c>
      <c r="G30" s="6">
        <v>1396</v>
      </c>
      <c r="H30" s="2" t="s">
        <v>40</v>
      </c>
      <c r="I30" s="2" t="s">
        <v>40</v>
      </c>
      <c r="J30" s="2" t="s">
        <v>40</v>
      </c>
    </row>
    <row r="31" spans="1:15" ht="33.75" customHeight="1" x14ac:dyDescent="0.25">
      <c r="A31" s="59"/>
      <c r="B31" s="29"/>
      <c r="C31" s="3" t="s">
        <v>28</v>
      </c>
      <c r="D31" s="1" t="s">
        <v>3</v>
      </c>
      <c r="E31" s="2">
        <v>171</v>
      </c>
      <c r="F31" s="2" t="s">
        <v>40</v>
      </c>
      <c r="G31" s="2">
        <v>92</v>
      </c>
      <c r="H31" s="2" t="s">
        <v>40</v>
      </c>
      <c r="I31" s="2" t="s">
        <v>40</v>
      </c>
      <c r="J31" s="2" t="s">
        <v>40</v>
      </c>
    </row>
    <row r="32" spans="1:15" ht="73.5" customHeight="1" x14ac:dyDescent="0.25">
      <c r="A32" s="59"/>
      <c r="B32" s="29"/>
      <c r="C32" s="3" t="s">
        <v>71</v>
      </c>
      <c r="D32" s="1" t="s">
        <v>3</v>
      </c>
      <c r="E32" s="2">
        <v>1078</v>
      </c>
      <c r="F32" s="2" t="s">
        <v>40</v>
      </c>
      <c r="G32" s="2">
        <v>942</v>
      </c>
      <c r="H32" s="2" t="s">
        <v>40</v>
      </c>
      <c r="I32" s="2" t="s">
        <v>40</v>
      </c>
      <c r="J32" s="2" t="s">
        <v>40</v>
      </c>
    </row>
    <row r="33" spans="1:10" ht="36.75" customHeight="1" x14ac:dyDescent="0.25">
      <c r="A33" s="59"/>
      <c r="B33" s="64" t="s">
        <v>76</v>
      </c>
      <c r="C33" s="65"/>
      <c r="D33" s="1" t="s">
        <v>77</v>
      </c>
      <c r="E33" s="25">
        <v>2285</v>
      </c>
      <c r="F33" s="40">
        <v>1350</v>
      </c>
      <c r="G33" s="41">
        <v>2382</v>
      </c>
      <c r="H33" s="23">
        <f>G33-F33</f>
        <v>1032</v>
      </c>
      <c r="I33" s="24">
        <f t="shared" ref="I33:I35" si="3">G33/F33</f>
        <v>1.7644444444444445</v>
      </c>
      <c r="J33" s="2"/>
    </row>
    <row r="34" spans="1:10" ht="48" customHeight="1" x14ac:dyDescent="0.25">
      <c r="A34" s="59"/>
      <c r="B34" s="64" t="s">
        <v>74</v>
      </c>
      <c r="C34" s="65"/>
      <c r="D34" s="1" t="s">
        <v>1</v>
      </c>
      <c r="E34" s="25">
        <v>77</v>
      </c>
      <c r="F34" s="42">
        <v>78</v>
      </c>
      <c r="G34" s="40">
        <v>76</v>
      </c>
      <c r="H34" s="23">
        <f>G34-F34</f>
        <v>-2</v>
      </c>
      <c r="I34" s="24">
        <f t="shared" si="3"/>
        <v>0.97435897435897434</v>
      </c>
      <c r="J34" s="1" t="s">
        <v>78</v>
      </c>
    </row>
    <row r="35" spans="1:10" ht="48" customHeight="1" x14ac:dyDescent="0.25">
      <c r="A35" s="59"/>
      <c r="B35" s="64" t="s">
        <v>75</v>
      </c>
      <c r="C35" s="65"/>
      <c r="D35" s="1" t="s">
        <v>1</v>
      </c>
      <c r="E35" s="25">
        <v>1613</v>
      </c>
      <c r="F35" s="40">
        <v>1472</v>
      </c>
      <c r="G35" s="40">
        <v>1641</v>
      </c>
      <c r="H35" s="23">
        <f>G35-F35</f>
        <v>169</v>
      </c>
      <c r="I35" s="24">
        <f t="shared" si="3"/>
        <v>1.1148097826086956</v>
      </c>
      <c r="J35" s="16"/>
    </row>
    <row r="36" spans="1:10" ht="46.9" customHeight="1" x14ac:dyDescent="0.25">
      <c r="A36" s="59"/>
      <c r="B36" s="29"/>
      <c r="C36" s="3" t="s">
        <v>29</v>
      </c>
      <c r="D36" s="1" t="s">
        <v>6</v>
      </c>
      <c r="E36" s="2">
        <v>286.22000000000003</v>
      </c>
      <c r="F36" s="26" t="s">
        <v>40</v>
      </c>
      <c r="G36" s="26">
        <v>284.04000000000002</v>
      </c>
      <c r="H36" s="2" t="s">
        <v>40</v>
      </c>
      <c r="I36" s="2" t="s">
        <v>40</v>
      </c>
      <c r="J36" s="2" t="s">
        <v>40</v>
      </c>
    </row>
    <row r="37" spans="1:10" ht="21" customHeight="1" x14ac:dyDescent="0.25">
      <c r="A37" s="59"/>
      <c r="B37" s="29"/>
      <c r="C37" s="3" t="s">
        <v>30</v>
      </c>
      <c r="D37" s="1" t="s">
        <v>6</v>
      </c>
      <c r="E37" s="2">
        <v>239.72</v>
      </c>
      <c r="F37" s="2" t="s">
        <v>40</v>
      </c>
      <c r="G37" s="2">
        <v>237.54</v>
      </c>
      <c r="H37" s="2" t="s">
        <v>40</v>
      </c>
      <c r="I37" s="2" t="s">
        <v>40</v>
      </c>
      <c r="J37" s="2" t="s">
        <v>40</v>
      </c>
    </row>
    <row r="38" spans="1:10" ht="57" customHeight="1" x14ac:dyDescent="0.25">
      <c r="A38" s="59"/>
      <c r="B38" s="70" t="s">
        <v>67</v>
      </c>
      <c r="C38" s="71"/>
      <c r="D38" s="1" t="s">
        <v>1</v>
      </c>
      <c r="E38" s="2">
        <v>15</v>
      </c>
      <c r="F38" s="2">
        <v>15</v>
      </c>
      <c r="G38" s="2">
        <v>15</v>
      </c>
      <c r="H38" s="2">
        <v>0</v>
      </c>
      <c r="I38" s="4">
        <f t="shared" ref="I38:I40" si="4">G38/F38</f>
        <v>1</v>
      </c>
      <c r="J38" s="28"/>
    </row>
    <row r="39" spans="1:10" ht="100.5" customHeight="1" x14ac:dyDescent="0.25">
      <c r="A39" s="60"/>
      <c r="B39" s="48" t="s">
        <v>80</v>
      </c>
      <c r="C39" s="49"/>
      <c r="D39" s="1" t="s">
        <v>77</v>
      </c>
      <c r="E39" s="2">
        <v>2</v>
      </c>
      <c r="F39" s="2">
        <v>1</v>
      </c>
      <c r="G39" s="2">
        <v>1</v>
      </c>
      <c r="H39" s="2">
        <v>0</v>
      </c>
      <c r="I39" s="4">
        <f t="shared" si="4"/>
        <v>1</v>
      </c>
      <c r="J39" s="28"/>
    </row>
    <row r="40" spans="1:10" ht="15" customHeight="1" x14ac:dyDescent="0.25">
      <c r="A40" s="43" t="s">
        <v>49</v>
      </c>
      <c r="B40" s="69" t="s">
        <v>15</v>
      </c>
      <c r="C40" s="69"/>
      <c r="D40" s="1" t="s">
        <v>1</v>
      </c>
      <c r="E40" s="2">
        <v>435</v>
      </c>
      <c r="F40" s="6">
        <v>435</v>
      </c>
      <c r="G40" s="2">
        <v>451</v>
      </c>
      <c r="H40" s="2">
        <f t="shared" ref="H40:H56" si="5">G40-F40</f>
        <v>16</v>
      </c>
      <c r="I40" s="4">
        <f t="shared" si="4"/>
        <v>1.0367816091954023</v>
      </c>
      <c r="J40" s="78"/>
    </row>
    <row r="41" spans="1:10" ht="75.75" customHeight="1" x14ac:dyDescent="0.25">
      <c r="A41" s="44"/>
      <c r="B41" s="29"/>
      <c r="C41" s="3" t="s">
        <v>16</v>
      </c>
      <c r="D41" s="1" t="s">
        <v>4</v>
      </c>
      <c r="E41" s="2">
        <v>51721</v>
      </c>
      <c r="F41" s="6" t="s">
        <v>40</v>
      </c>
      <c r="G41" s="2">
        <v>52803</v>
      </c>
      <c r="H41" s="2" t="s">
        <v>40</v>
      </c>
      <c r="I41" s="2" t="s">
        <v>40</v>
      </c>
      <c r="J41" s="79"/>
    </row>
    <row r="42" spans="1:10" ht="30" x14ac:dyDescent="0.25">
      <c r="A42" s="44"/>
      <c r="B42" s="29"/>
      <c r="C42" s="3" t="s">
        <v>34</v>
      </c>
      <c r="D42" s="1" t="s">
        <v>6</v>
      </c>
      <c r="E42" s="2">
        <v>9</v>
      </c>
      <c r="F42" s="6" t="s">
        <v>40</v>
      </c>
      <c r="G42" s="2">
        <v>9</v>
      </c>
      <c r="H42" s="2" t="s">
        <v>40</v>
      </c>
      <c r="I42" s="2" t="s">
        <v>40</v>
      </c>
      <c r="J42" s="2" t="s">
        <v>40</v>
      </c>
    </row>
    <row r="43" spans="1:10" ht="21" customHeight="1" x14ac:dyDescent="0.25">
      <c r="A43" s="44"/>
      <c r="B43" s="29"/>
      <c r="C43" s="3" t="s">
        <v>35</v>
      </c>
      <c r="D43" s="1" t="s">
        <v>6</v>
      </c>
      <c r="E43" s="2">
        <v>1079629</v>
      </c>
      <c r="F43" s="6" t="s">
        <v>40</v>
      </c>
      <c r="G43" s="2">
        <v>1095340</v>
      </c>
      <c r="H43" s="2" t="s">
        <v>40</v>
      </c>
      <c r="I43" s="2" t="s">
        <v>40</v>
      </c>
      <c r="J43" s="2" t="s">
        <v>40</v>
      </c>
    </row>
    <row r="44" spans="1:10" ht="109.5" customHeight="1" x14ac:dyDescent="0.25">
      <c r="A44" s="44"/>
      <c r="B44" s="29"/>
      <c r="C44" s="3" t="s">
        <v>14</v>
      </c>
      <c r="D44" s="1" t="s">
        <v>1</v>
      </c>
      <c r="E44" s="2">
        <v>4</v>
      </c>
      <c r="F44" s="6" t="s">
        <v>40</v>
      </c>
      <c r="G44" s="2">
        <v>4</v>
      </c>
      <c r="H44" s="2" t="s">
        <v>40</v>
      </c>
      <c r="I44" s="2" t="s">
        <v>40</v>
      </c>
      <c r="J44" s="2" t="s">
        <v>40</v>
      </c>
    </row>
    <row r="45" spans="1:10" ht="158.25" customHeight="1" x14ac:dyDescent="0.25">
      <c r="A45" s="44"/>
      <c r="B45" s="69" t="s">
        <v>17</v>
      </c>
      <c r="C45" s="69"/>
      <c r="D45" s="1" t="s">
        <v>2</v>
      </c>
      <c r="E45" s="2">
        <v>1.5</v>
      </c>
      <c r="F45" s="6">
        <v>1.5</v>
      </c>
      <c r="G45" s="2">
        <v>1.3</v>
      </c>
      <c r="H45" s="2">
        <f t="shared" si="5"/>
        <v>-0.19999999999999996</v>
      </c>
      <c r="I45" s="4">
        <f t="shared" ref="I45:I46" si="6">G45/F45</f>
        <v>0.8666666666666667</v>
      </c>
      <c r="J45" s="5" t="s">
        <v>85</v>
      </c>
    </row>
    <row r="46" spans="1:10" ht="34.5" customHeight="1" x14ac:dyDescent="0.25">
      <c r="A46" s="44"/>
      <c r="B46" s="69" t="s">
        <v>72</v>
      </c>
      <c r="C46" s="69"/>
      <c r="D46" s="1" t="s">
        <v>1</v>
      </c>
      <c r="E46" s="2">
        <v>51721</v>
      </c>
      <c r="F46" s="6">
        <v>52200</v>
      </c>
      <c r="G46" s="2">
        <v>52803</v>
      </c>
      <c r="H46" s="2">
        <f t="shared" si="5"/>
        <v>603</v>
      </c>
      <c r="I46" s="4">
        <f t="shared" si="6"/>
        <v>1.011551724137931</v>
      </c>
      <c r="J46" s="50"/>
    </row>
    <row r="47" spans="1:10" ht="203.25" customHeight="1" x14ac:dyDescent="0.25">
      <c r="A47" s="44"/>
      <c r="B47" s="29"/>
      <c r="C47" s="3" t="s">
        <v>32</v>
      </c>
      <c r="D47" s="1" t="s">
        <v>31</v>
      </c>
      <c r="E47" s="2">
        <v>728593</v>
      </c>
      <c r="F47" s="6" t="s">
        <v>40</v>
      </c>
      <c r="G47" s="2">
        <v>719389</v>
      </c>
      <c r="H47" s="2" t="s">
        <v>40</v>
      </c>
      <c r="I47" s="2" t="s">
        <v>40</v>
      </c>
      <c r="J47" s="51"/>
    </row>
    <row r="48" spans="1:10" ht="26.25" customHeight="1" x14ac:dyDescent="0.25">
      <c r="A48" s="44"/>
      <c r="B48" s="29"/>
      <c r="C48" s="3" t="s">
        <v>33</v>
      </c>
      <c r="D48" s="1" t="s">
        <v>31</v>
      </c>
      <c r="E48" s="2">
        <v>10321</v>
      </c>
      <c r="F48" s="6" t="s">
        <v>40</v>
      </c>
      <c r="G48" s="2">
        <v>9385</v>
      </c>
      <c r="H48" s="2" t="s">
        <v>40</v>
      </c>
      <c r="I48" s="2" t="s">
        <v>40</v>
      </c>
      <c r="J48" s="2" t="s">
        <v>40</v>
      </c>
    </row>
    <row r="49" spans="1:10" ht="33" customHeight="1" x14ac:dyDescent="0.25">
      <c r="A49" s="44"/>
      <c r="B49" s="29"/>
      <c r="C49" s="3" t="s">
        <v>73</v>
      </c>
      <c r="D49" s="1" t="s">
        <v>6</v>
      </c>
      <c r="E49" s="2">
        <v>4</v>
      </c>
      <c r="F49" s="6" t="s">
        <v>40</v>
      </c>
      <c r="G49" s="2">
        <v>4</v>
      </c>
      <c r="H49" s="2" t="s">
        <v>40</v>
      </c>
      <c r="I49" s="2" t="s">
        <v>40</v>
      </c>
      <c r="J49" s="2" t="s">
        <v>40</v>
      </c>
    </row>
    <row r="50" spans="1:10" s="35" customFormat="1" ht="60" customHeight="1" x14ac:dyDescent="0.25">
      <c r="A50" s="45"/>
      <c r="B50" s="46" t="s">
        <v>82</v>
      </c>
      <c r="C50" s="47"/>
      <c r="D50" s="31" t="s">
        <v>77</v>
      </c>
      <c r="E50" s="32" t="s">
        <v>40</v>
      </c>
      <c r="F50" s="32">
        <v>1</v>
      </c>
      <c r="G50" s="32">
        <v>0</v>
      </c>
      <c r="H50" s="32">
        <v>0</v>
      </c>
      <c r="I50" s="33">
        <f>G50/F50</f>
        <v>0</v>
      </c>
      <c r="J50" s="34" t="s">
        <v>83</v>
      </c>
    </row>
    <row r="51" spans="1:10" ht="66" customHeight="1" x14ac:dyDescent="0.25">
      <c r="A51" s="83" t="s">
        <v>50</v>
      </c>
      <c r="B51" s="69" t="s">
        <v>79</v>
      </c>
      <c r="C51" s="69"/>
      <c r="D51" s="1" t="s">
        <v>3</v>
      </c>
      <c r="E51" s="2">
        <v>92</v>
      </c>
      <c r="F51" s="2">
        <v>92</v>
      </c>
      <c r="G51" s="2">
        <v>92</v>
      </c>
      <c r="H51" s="2">
        <f>G51-F51</f>
        <v>0</v>
      </c>
      <c r="I51" s="4">
        <f t="shared" ref="I51" si="7">G51/F51</f>
        <v>1</v>
      </c>
      <c r="J51" s="1"/>
    </row>
    <row r="52" spans="1:10" ht="28.5" customHeight="1" x14ac:dyDescent="0.25">
      <c r="A52" s="84"/>
      <c r="B52" s="29"/>
      <c r="C52" s="3" t="s">
        <v>36</v>
      </c>
      <c r="D52" s="1" t="s">
        <v>3</v>
      </c>
      <c r="E52" s="2">
        <v>1</v>
      </c>
      <c r="F52" s="2" t="s">
        <v>40</v>
      </c>
      <c r="G52" s="2">
        <v>1</v>
      </c>
      <c r="H52" s="2" t="s">
        <v>40</v>
      </c>
      <c r="I52" s="2" t="s">
        <v>40</v>
      </c>
      <c r="J52" s="2" t="s">
        <v>40</v>
      </c>
    </row>
    <row r="53" spans="1:10" ht="28.5" customHeight="1" x14ac:dyDescent="0.25">
      <c r="A53" s="84"/>
      <c r="B53" s="29"/>
      <c r="C53" s="3" t="s">
        <v>57</v>
      </c>
      <c r="D53" s="1" t="s">
        <v>3</v>
      </c>
      <c r="E53" s="2">
        <v>9.5</v>
      </c>
      <c r="F53" s="2" t="s">
        <v>40</v>
      </c>
      <c r="G53" s="2">
        <v>9.5</v>
      </c>
      <c r="H53" s="2" t="s">
        <v>40</v>
      </c>
      <c r="I53" s="2" t="s">
        <v>40</v>
      </c>
      <c r="J53" s="2" t="s">
        <v>40</v>
      </c>
    </row>
    <row r="54" spans="1:10" ht="58.5" customHeight="1" x14ac:dyDescent="0.25">
      <c r="A54" s="84"/>
      <c r="B54" s="29"/>
      <c r="C54" s="17" t="s">
        <v>37</v>
      </c>
      <c r="D54" s="18" t="s">
        <v>3</v>
      </c>
      <c r="E54" s="2">
        <v>9.6999999999999993</v>
      </c>
      <c r="F54" s="2" t="s">
        <v>40</v>
      </c>
      <c r="G54" s="2">
        <v>9.6999999999999993</v>
      </c>
      <c r="H54" s="2" t="s">
        <v>40</v>
      </c>
      <c r="I54" s="2" t="s">
        <v>40</v>
      </c>
      <c r="J54" s="2" t="s">
        <v>40</v>
      </c>
    </row>
    <row r="55" spans="1:10" ht="15.75" customHeight="1" x14ac:dyDescent="0.25">
      <c r="A55" s="85"/>
      <c r="B55" s="69" t="s">
        <v>55</v>
      </c>
      <c r="C55" s="69"/>
      <c r="D55" s="1" t="s">
        <v>5</v>
      </c>
      <c r="E55" s="2">
        <v>28</v>
      </c>
      <c r="F55" s="2">
        <v>28</v>
      </c>
      <c r="G55" s="2">
        <v>28</v>
      </c>
      <c r="H55" s="2">
        <f t="shared" si="5"/>
        <v>0</v>
      </c>
      <c r="I55" s="4">
        <f t="shared" ref="I55:I56" si="8">G55/F55</f>
        <v>1</v>
      </c>
      <c r="J55" s="2" t="s">
        <v>70</v>
      </c>
    </row>
    <row r="56" spans="1:10" ht="45.75" customHeight="1" x14ac:dyDescent="0.25">
      <c r="A56" s="83" t="s">
        <v>51</v>
      </c>
      <c r="B56" s="69" t="s">
        <v>56</v>
      </c>
      <c r="C56" s="69"/>
      <c r="D56" s="1" t="s">
        <v>5</v>
      </c>
      <c r="E56" s="2">
        <v>23</v>
      </c>
      <c r="F56" s="2">
        <v>23</v>
      </c>
      <c r="G56" s="2">
        <v>23</v>
      </c>
      <c r="H56" s="2">
        <f t="shared" si="5"/>
        <v>0</v>
      </c>
      <c r="I56" s="4">
        <f t="shared" si="8"/>
        <v>1</v>
      </c>
      <c r="J56" s="2" t="s">
        <v>70</v>
      </c>
    </row>
    <row r="57" spans="1:10" ht="16.5" customHeight="1" x14ac:dyDescent="0.25">
      <c r="A57" s="84"/>
      <c r="B57" s="29"/>
      <c r="C57" s="3" t="s">
        <v>38</v>
      </c>
      <c r="D57" s="1" t="s">
        <v>6</v>
      </c>
      <c r="E57" s="2">
        <v>26.5</v>
      </c>
      <c r="F57" s="2" t="s">
        <v>40</v>
      </c>
      <c r="G57" s="2">
        <v>26.5</v>
      </c>
      <c r="H57" s="2" t="s">
        <v>40</v>
      </c>
      <c r="I57" s="2" t="s">
        <v>40</v>
      </c>
      <c r="J57" s="2" t="s">
        <v>40</v>
      </c>
    </row>
    <row r="58" spans="1:10" ht="37.5" customHeight="1" x14ac:dyDescent="0.25">
      <c r="A58" s="85"/>
      <c r="B58" s="29"/>
      <c r="C58" s="3" t="s">
        <v>39</v>
      </c>
      <c r="D58" s="1" t="s">
        <v>6</v>
      </c>
      <c r="E58" s="2">
        <v>1</v>
      </c>
      <c r="F58" s="2" t="s">
        <v>40</v>
      </c>
      <c r="G58" s="2">
        <v>1</v>
      </c>
      <c r="H58" s="2" t="s">
        <v>40</v>
      </c>
      <c r="I58" s="2" t="s">
        <v>40</v>
      </c>
      <c r="J58" s="2" t="s">
        <v>40</v>
      </c>
    </row>
    <row r="59" spans="1:10" ht="64.5" customHeight="1" x14ac:dyDescent="0.25">
      <c r="A59" s="83" t="s">
        <v>52</v>
      </c>
      <c r="B59" s="69" t="s">
        <v>18</v>
      </c>
      <c r="C59" s="69"/>
      <c r="D59" s="1" t="s">
        <v>3</v>
      </c>
      <c r="E59" s="2">
        <v>11311</v>
      </c>
      <c r="F59" s="2">
        <v>11300</v>
      </c>
      <c r="G59" s="2">
        <v>11317</v>
      </c>
      <c r="H59" s="2">
        <f t="shared" ref="H59" si="9">G59-F59</f>
        <v>17</v>
      </c>
      <c r="I59" s="4">
        <f t="shared" ref="I59:I60" si="10">G59/F59</f>
        <v>1.001504424778761</v>
      </c>
      <c r="J59" s="5"/>
    </row>
    <row r="60" spans="1:10" ht="44.25" customHeight="1" x14ac:dyDescent="0.25">
      <c r="A60" s="85"/>
      <c r="B60" s="69" t="s">
        <v>19</v>
      </c>
      <c r="C60" s="69"/>
      <c r="D60" s="1" t="s">
        <v>3</v>
      </c>
      <c r="E60" s="2">
        <v>91</v>
      </c>
      <c r="F60" s="2">
        <v>58</v>
      </c>
      <c r="G60" s="2">
        <v>103</v>
      </c>
      <c r="H60" s="2">
        <v>10</v>
      </c>
      <c r="I60" s="4">
        <f t="shared" si="10"/>
        <v>1.7758620689655173</v>
      </c>
      <c r="J60" s="5"/>
    </row>
    <row r="61" spans="1:10" x14ac:dyDescent="0.25">
      <c r="A61" s="11"/>
      <c r="E61" s="19"/>
    </row>
    <row r="62" spans="1:10" ht="20.25" customHeight="1" x14ac:dyDescent="0.25">
      <c r="A62" s="20" t="s">
        <v>68</v>
      </c>
      <c r="B62" s="20"/>
      <c r="C62" s="21"/>
      <c r="D62" s="22"/>
      <c r="E62" s="22"/>
      <c r="F62" s="82" t="s">
        <v>69</v>
      </c>
      <c r="G62" s="82"/>
    </row>
    <row r="63" spans="1:10" ht="16.5" customHeight="1" x14ac:dyDescent="0.25">
      <c r="A63" s="20"/>
      <c r="B63" s="20"/>
      <c r="C63" s="21"/>
      <c r="D63" s="80"/>
      <c r="E63" s="80"/>
      <c r="F63" s="80"/>
    </row>
  </sheetData>
  <mergeCells count="43">
    <mergeCell ref="D63:F63"/>
    <mergeCell ref="A11:A13"/>
    <mergeCell ref="F12:G12"/>
    <mergeCell ref="F62:G62"/>
    <mergeCell ref="A56:A58"/>
    <mergeCell ref="A51:A55"/>
    <mergeCell ref="A15:A17"/>
    <mergeCell ref="A59:A60"/>
    <mergeCell ref="B60:C60"/>
    <mergeCell ref="B55:C55"/>
    <mergeCell ref="B56:C56"/>
    <mergeCell ref="B40:C40"/>
    <mergeCell ref="B45:C45"/>
    <mergeCell ref="B51:C51"/>
    <mergeCell ref="B59:C59"/>
    <mergeCell ref="A18:A39"/>
    <mergeCell ref="G1:J1"/>
    <mergeCell ref="B15:C15"/>
    <mergeCell ref="B46:C46"/>
    <mergeCell ref="B38:C38"/>
    <mergeCell ref="J11:J13"/>
    <mergeCell ref="B34:C34"/>
    <mergeCell ref="B35:C35"/>
    <mergeCell ref="A3:J3"/>
    <mergeCell ref="A4:J4"/>
    <mergeCell ref="B18:C18"/>
    <mergeCell ref="B24:C24"/>
    <mergeCell ref="A6:J6"/>
    <mergeCell ref="A7:J7"/>
    <mergeCell ref="A8:J8"/>
    <mergeCell ref="A5:J5"/>
    <mergeCell ref="J40:J41"/>
    <mergeCell ref="A40:A50"/>
    <mergeCell ref="B50:C50"/>
    <mergeCell ref="B39:C39"/>
    <mergeCell ref="J46:J47"/>
    <mergeCell ref="B11:C13"/>
    <mergeCell ref="D11:D13"/>
    <mergeCell ref="E11:G11"/>
    <mergeCell ref="I11:I13"/>
    <mergeCell ref="B33:C33"/>
    <mergeCell ref="H11:H13"/>
    <mergeCell ref="B14:C14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2024-04-01T11:36:27Z</dcterms:modified>
</cp:coreProperties>
</file>